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erminalpuertocoquimbo-my.sharepoint.com/personal/ralvarezf_tpc_cl/Documents/respuesta SMA Abril 2023/"/>
    </mc:Choice>
  </mc:AlternateContent>
  <xr:revisionPtr revIDLastSave="0" documentId="8_{67CBC290-1A6B-4588-8AEB-4EC664AD592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lumbrado certificacion " sheetId="8" r:id="rId1"/>
    <sheet name="coste.actual" sheetId="4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0" i="4" l="1"/>
  <c r="G30" i="4" s="1"/>
  <c r="G26" i="4"/>
  <c r="E26" i="4"/>
  <c r="E25" i="4"/>
  <c r="G25" i="4" s="1"/>
  <c r="N22" i="4"/>
  <c r="E22" i="4"/>
  <c r="G22" i="4" s="1"/>
  <c r="N21" i="4"/>
  <c r="E21" i="4"/>
  <c r="G21" i="4" s="1"/>
  <c r="N20" i="4"/>
  <c r="E20" i="4"/>
  <c r="G20" i="4" s="1"/>
  <c r="N18" i="4"/>
  <c r="E18" i="4"/>
  <c r="G18" i="4" s="1"/>
  <c r="N17" i="4"/>
  <c r="E17" i="4"/>
  <c r="G17" i="4" s="1"/>
  <c r="N16" i="4"/>
  <c r="E16" i="4"/>
  <c r="G16" i="4" s="1"/>
  <c r="N14" i="4"/>
  <c r="E14" i="4"/>
  <c r="G14" i="4" s="1"/>
  <c r="N13" i="4"/>
  <c r="E13" i="4"/>
  <c r="G13" i="4" s="1"/>
  <c r="N12" i="4"/>
  <c r="E12" i="4"/>
  <c r="G12" i="4" s="1"/>
  <c r="N11" i="4"/>
  <c r="E11" i="4"/>
  <c r="G11" i="4" s="1"/>
  <c r="N10" i="4"/>
  <c r="E10" i="4"/>
  <c r="G10" i="4" s="1"/>
  <c r="N9" i="4"/>
  <c r="E9" i="4"/>
  <c r="G9" i="4" s="1"/>
  <c r="N8" i="4"/>
  <c r="E8" i="4"/>
  <c r="G8" i="4" s="1"/>
  <c r="N7" i="4"/>
  <c r="E7" i="4"/>
  <c r="G7" i="4" s="1"/>
  <c r="N6" i="4"/>
  <c r="N23" i="4" s="1"/>
  <c r="E6" i="4"/>
  <c r="G6" i="4" s="1"/>
  <c r="I3" i="4"/>
  <c r="I2" i="4"/>
  <c r="H26" i="4" s="1"/>
  <c r="I26" i="4" l="1"/>
  <c r="J26" i="4" s="1"/>
  <c r="I7" i="4"/>
  <c r="J7" i="4" s="1"/>
  <c r="I8" i="4"/>
  <c r="J8" i="4" s="1"/>
  <c r="H10" i="4"/>
  <c r="I10" i="4" s="1"/>
  <c r="J10" i="4" s="1"/>
  <c r="H14" i="4"/>
  <c r="I14" i="4" s="1"/>
  <c r="J14" i="4" s="1"/>
  <c r="H7" i="4"/>
  <c r="H9" i="4"/>
  <c r="I9" i="4" s="1"/>
  <c r="J9" i="4" s="1"/>
  <c r="H11" i="4"/>
  <c r="I11" i="4" s="1"/>
  <c r="J11" i="4" s="1"/>
  <c r="H13" i="4"/>
  <c r="I13" i="4" s="1"/>
  <c r="J13" i="4" s="1"/>
  <c r="H16" i="4"/>
  <c r="I16" i="4" s="1"/>
  <c r="J16" i="4" s="1"/>
  <c r="H18" i="4"/>
  <c r="I18" i="4" s="1"/>
  <c r="J18" i="4" s="1"/>
  <c r="H21" i="4"/>
  <c r="I21" i="4" s="1"/>
  <c r="J21" i="4" s="1"/>
  <c r="H30" i="4"/>
  <c r="I30" i="4" s="1"/>
  <c r="J30" i="4" s="1"/>
  <c r="H6" i="4"/>
  <c r="I6" i="4" s="1"/>
  <c r="J6" i="4" s="1"/>
  <c r="H8" i="4"/>
  <c r="H12" i="4"/>
  <c r="I12" i="4" s="1"/>
  <c r="J12" i="4" s="1"/>
  <c r="H17" i="4"/>
  <c r="I17" i="4" s="1"/>
  <c r="J17" i="4" s="1"/>
  <c r="H20" i="4"/>
  <c r="I20" i="4" s="1"/>
  <c r="J20" i="4" s="1"/>
  <c r="H22" i="4"/>
  <c r="I22" i="4" s="1"/>
  <c r="J22" i="4" s="1"/>
  <c r="H25" i="4"/>
  <c r="I25" i="4" s="1"/>
  <c r="J25" i="4" s="1"/>
  <c r="J23" i="4" l="1"/>
  <c r="J32" i="4" s="1"/>
</calcChain>
</file>

<file path=xl/sharedStrings.xml><?xml version="1.0" encoding="utf-8"?>
<sst xmlns="http://schemas.openxmlformats.org/spreadsheetml/2006/main" count="122" uniqueCount="89">
  <si>
    <t>Alumbrado Actual</t>
  </si>
  <si>
    <t>Orto</t>
  </si>
  <si>
    <t>Crep</t>
  </si>
  <si>
    <t>Hrs Luz</t>
  </si>
  <si>
    <t>Invierno(20 Jul)</t>
  </si>
  <si>
    <t>hrs</t>
  </si>
  <si>
    <t>TC</t>
  </si>
  <si>
    <t>Proyecto Luminico TPC 2018</t>
  </si>
  <si>
    <t>EXTERIORES</t>
  </si>
  <si>
    <t xml:space="preserve">Costo </t>
  </si>
  <si>
    <t>CLP/Kwh</t>
  </si>
  <si>
    <t>Verano(20 Ene)</t>
  </si>
  <si>
    <t>Q</t>
  </si>
  <si>
    <t>RC</t>
  </si>
  <si>
    <t xml:space="preserve">Sector </t>
  </si>
  <si>
    <t>Cantidad</t>
  </si>
  <si>
    <t>Consumo Unit(Amp)</t>
  </si>
  <si>
    <t>Consumo total(A)</t>
  </si>
  <si>
    <t>Voltaje(V)</t>
  </si>
  <si>
    <t xml:space="preserve">P (kW) = I (A) × V (V) </t>
  </si>
  <si>
    <t xml:space="preserve"> t (hr) 6 meses</t>
  </si>
  <si>
    <t xml:space="preserve"> E (kWh) = P (W) × t (hr) / 1000</t>
  </si>
  <si>
    <t>Coste(CLP)</t>
  </si>
  <si>
    <t xml:space="preserve">Vida Util(hrs) actual </t>
  </si>
  <si>
    <t>Valor Unitario</t>
  </si>
  <si>
    <t>Manlift</t>
  </si>
  <si>
    <t>Valor total</t>
  </si>
  <si>
    <t>Alumbrado publico</t>
  </si>
  <si>
    <t>Tecnicos</t>
  </si>
  <si>
    <t>Acceso TPC</t>
  </si>
  <si>
    <t>Luminarias LED 250W</t>
  </si>
  <si>
    <t>Proyector HM 400W</t>
  </si>
  <si>
    <t>Proyector LED 70W</t>
  </si>
  <si>
    <t>Estacionamiento TPC</t>
  </si>
  <si>
    <t>Proyector HM 250W</t>
  </si>
  <si>
    <t>exterior Taller Mtto TPC</t>
  </si>
  <si>
    <t>Proyector HM 400</t>
  </si>
  <si>
    <t>proyector  150W</t>
  </si>
  <si>
    <t>luminaria LED 150W</t>
  </si>
  <si>
    <t>transito peatonal 1</t>
  </si>
  <si>
    <t>Proyectores LED 80W</t>
  </si>
  <si>
    <t>transito peatonal 2( romanas)</t>
  </si>
  <si>
    <t>Exteriores oficinas adm</t>
  </si>
  <si>
    <t>Luminarias HM 70W</t>
  </si>
  <si>
    <t>Exterior bodega 1</t>
  </si>
  <si>
    <t>Exterior Bodega 3</t>
  </si>
  <si>
    <t>Proyector LED 150W</t>
  </si>
  <si>
    <t>Postes de Alumbrado</t>
  </si>
  <si>
    <t>Postacion Reefers</t>
  </si>
  <si>
    <t>Postacion  bodega central</t>
  </si>
  <si>
    <t>Proyector HM 1000W</t>
  </si>
  <si>
    <t xml:space="preserve">Postacion Subestacion </t>
  </si>
  <si>
    <t>Proyecto Luminico TPC 218</t>
  </si>
  <si>
    <t>Interior</t>
  </si>
  <si>
    <t>Consumo Actual</t>
  </si>
  <si>
    <t>Bodega Central</t>
  </si>
  <si>
    <t>Equipo Fluorecsente 2 x 18W</t>
  </si>
  <si>
    <t>Bodega 1</t>
  </si>
  <si>
    <t>Luminaria HM 250W</t>
  </si>
  <si>
    <t>Plan de Mejoramiento Bodega N°3</t>
  </si>
  <si>
    <t>Alumbrado interior</t>
  </si>
  <si>
    <t>1|</t>
  </si>
  <si>
    <t xml:space="preserve">CLP energia electrica </t>
  </si>
  <si>
    <t>WALL PACK LED - KAX1 LED P4</t>
  </si>
  <si>
    <t>WALL PACK LED - KAX1 LED P2</t>
  </si>
  <si>
    <t>Gate control</t>
  </si>
  <si>
    <t>Torre N°2</t>
  </si>
  <si>
    <t>sector</t>
  </si>
  <si>
    <t>N° interno</t>
  </si>
  <si>
    <t xml:space="preserve">Certificado </t>
  </si>
  <si>
    <t>PUCV-CL2152018-20-05-T</t>
  </si>
  <si>
    <t>PUCV-CL0842020-20-05-T</t>
  </si>
  <si>
    <t>PUCV-CL2162018-20-05-T</t>
  </si>
  <si>
    <t>PUCV-1972019-20-05-T</t>
  </si>
  <si>
    <t xml:space="preserve">Administracion </t>
  </si>
  <si>
    <t>T-2</t>
  </si>
  <si>
    <t>PUCV-1932019-20-05-A</t>
  </si>
  <si>
    <t xml:space="preserve">georeferenciacion </t>
  </si>
  <si>
    <t>Zona:19J/ CE274568.42 mE/6684424.55 mS</t>
  </si>
  <si>
    <t>Zona:19J/ CE274584.08 mE/6684452.80 mS</t>
  </si>
  <si>
    <t>Zona:19J/ CE274604.12 mE/6684536.16 mS</t>
  </si>
  <si>
    <t>Zona:19J/ CE274545.45 mE/6684727.09 mS</t>
  </si>
  <si>
    <t>Zona:19J/ CE274600.24 mE/6684891.00 mS</t>
  </si>
  <si>
    <t>PROYECTOR EXTERIOR HMAO3</t>
  </si>
  <si>
    <t>ALUMBRADO VIAL AUTOBAHN</t>
  </si>
  <si>
    <t>ALUMBRADO PUBLICO - ATB2</t>
  </si>
  <si>
    <t>Tipo de luminaria instalada</t>
  </si>
  <si>
    <t>Bodega N°3</t>
  </si>
  <si>
    <t xml:space="preserve">Indice de fotos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</si>
</sst>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1"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_-* #,##0.00\ &quot;€&quot;_-;\-* #,##0.00\ &quot;€&quot;_-;_-* &quot;-&quot;??\ &quot;€&quot;_-;_-@_-"/>
    <numFmt numFmtId="169" formatCode="_-* #,##0\ _$_-;\-* #,##0\ _$_-;_-* &quot;-&quot;\ _$_-;_-@_-"/>
    <numFmt numFmtId="170" formatCode="#,##0.0"/>
    <numFmt numFmtId="171" formatCode="#.##0"/>
    <numFmt numFmtId="172" formatCode="_(* #,##0.00_);_(* \(#,##0.00\);_(* &quot;-&quot;??_);_(@_)"/>
    <numFmt numFmtId="173" formatCode="&quot;$&quot;#,##0_);[Red]\(&quot;$&quot;#,##0\)"/>
    <numFmt numFmtId="174" formatCode="_(&quot;$&quot;* #,##0.00_);_(&quot;$&quot;* \(#,##0.00\);_(&quot;$&quot;* &quot;-&quot;??_);_(@_)"/>
    <numFmt numFmtId="175" formatCode="&quot;$&quot;#,##0\ ;\(&quot;$&quot;#,##0\)"/>
    <numFmt numFmtId="176" formatCode="#,"/>
    <numFmt numFmtId="177" formatCode="#,000"/>
    <numFmt numFmtId="178" formatCode="#.##000"/>
    <numFmt numFmtId="179" formatCode="#,##0\ &quot;Pts&quot;;\-#,##0\ &quot;Pts&quot;"/>
    <numFmt numFmtId="180" formatCode="&quot;$&quot;#.##0\ ;\(&quot;$&quot;#.##0\)"/>
    <numFmt numFmtId="181" formatCode="\$#,#00"/>
    <numFmt numFmtId="182" formatCode="_-* #,##0\ _P_t_s_-;\-* #,##0\ _P_t_s_-;_-* &quot;-&quot;??\ _P_t_s_-;_-@_-"/>
    <numFmt numFmtId="183" formatCode="#,#00"/>
    <numFmt numFmtId="185" formatCode="_-&quot;$&quot;\ * #,##0_-;\-&quot;$&quot;\ * #,##0_-;_-&quot;$&quot;\ * &quot;-&quot;??_-;_-@_-"/>
    <numFmt numFmtId="186" formatCode="[h]:mm"/>
    <numFmt numFmtId="187" formatCode="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indexed="56"/>
      <name val="Calibri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8"/>
      <name val="Helv"/>
    </font>
    <font>
      <sz val="10"/>
      <name val="MS Sans Serif"/>
      <family val="2"/>
    </font>
    <font>
      <b/>
      <sz val="10"/>
      <color indexed="24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8"/>
      <name val="Arial"/>
      <family val="2"/>
    </font>
    <font>
      <sz val="14"/>
      <name val="Arial"/>
      <family val="2"/>
    </font>
    <font>
      <sz val="6"/>
      <name val="Arial"/>
      <family val="2"/>
    </font>
    <font>
      <sz val="6"/>
      <name val="Times New Roman"/>
      <family val="1"/>
    </font>
    <font>
      <sz val="12"/>
      <name val="Times New Roman"/>
      <family val="1"/>
    </font>
    <font>
      <sz val="5"/>
      <name val="Times New Roman"/>
      <family val="1"/>
    </font>
    <font>
      <sz val="18"/>
      <color indexed="24"/>
      <name val="Arial"/>
      <family val="2"/>
    </font>
    <font>
      <sz val="8"/>
      <color indexed="24"/>
      <name val="Arial"/>
      <family val="2"/>
    </font>
    <font>
      <sz val="10"/>
      <name val="Courier"/>
      <family val="3"/>
    </font>
    <font>
      <b/>
      <sz val="10"/>
      <name val="helv"/>
    </font>
    <font>
      <i/>
      <sz val="10"/>
      <name val="Helv"/>
    </font>
    <font>
      <sz val="10"/>
      <name val="Helv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</borders>
  <cellStyleXfs count="93">
    <xf numFmtId="0" fontId="0" fillId="0" borderId="0"/>
    <xf numFmtId="0" fontId="3" fillId="0" borderId="2" applyNumberFormat="0" applyFill="0" applyAlignment="0" applyProtection="0"/>
    <xf numFmtId="0" fontId="6" fillId="0" borderId="0"/>
    <xf numFmtId="0" fontId="7" fillId="0" borderId="0" applyNumberFormat="0" applyFill="0" applyProtection="0">
      <alignment horizontal="left"/>
    </xf>
    <xf numFmtId="38" fontId="8" fillId="0" borderId="0" applyFont="0" applyFill="0" applyBorder="0" applyAlignment="0" applyProtection="0"/>
    <xf numFmtId="172" fontId="4" fillId="0" borderId="0" applyFont="0" applyFill="0" applyBorder="0" applyAlignment="0" applyProtection="0"/>
    <xf numFmtId="3" fontId="9" fillId="0" borderId="0" applyFont="0" applyFill="0" applyBorder="0" applyAlignment="0" applyProtection="0"/>
    <xf numFmtId="173" fontId="8" fillId="0" borderId="0" applyFont="0" applyFill="0" applyBorder="0" applyAlignment="0" applyProtection="0"/>
    <xf numFmtId="174" fontId="4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7" fillId="0" borderId="1" applyNumberFormat="0" applyAlignment="0" applyProtection="0"/>
    <xf numFmtId="0" fontId="9" fillId="0" borderId="0" applyFont="0" applyFill="0" applyBorder="0" applyAlignment="0" applyProtection="0"/>
    <xf numFmtId="0" fontId="10" fillId="0" borderId="0">
      <protection locked="0"/>
    </xf>
    <xf numFmtId="176" fontId="11" fillId="0" borderId="0">
      <protection locked="0"/>
    </xf>
    <xf numFmtId="176" fontId="11" fillId="0" borderId="0">
      <protection locked="0"/>
    </xf>
    <xf numFmtId="0" fontId="1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3" fontId="4" fillId="0" borderId="0" applyFill="0" applyBorder="0" applyAlignment="0" applyProtection="0"/>
    <xf numFmtId="3" fontId="13" fillId="0" borderId="0" applyFill="0" applyBorder="0" applyAlignment="0" applyProtection="0"/>
    <xf numFmtId="3" fontId="14" fillId="0" borderId="0" applyFill="0" applyBorder="0" applyAlignment="0" applyProtection="0"/>
    <xf numFmtId="3" fontId="15" fillId="0" borderId="0" applyFill="0" applyBorder="0" applyAlignment="0" applyProtection="0"/>
    <xf numFmtId="3" fontId="15" fillId="0" borderId="0" applyFill="0" applyBorder="0" applyAlignment="0" applyProtection="0"/>
    <xf numFmtId="3" fontId="16" fillId="0" borderId="0" applyFill="0" applyBorder="0" applyAlignment="0" applyProtection="0"/>
    <xf numFmtId="3" fontId="17" fillId="0" borderId="0" applyFill="0" applyBorder="0" applyAlignment="0" applyProtection="0"/>
    <xf numFmtId="0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10" fillId="0" borderId="0">
      <protection locked="0"/>
    </xf>
    <xf numFmtId="2" fontId="9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0" fontId="7" fillId="0" borderId="0" applyFill="0" applyBorder="0"/>
    <xf numFmtId="165" fontId="4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1" fontId="10" fillId="0" borderId="0">
      <protection locked="0"/>
    </xf>
    <xf numFmtId="179" fontId="4" fillId="0" borderId="0" applyFill="0" applyBorder="0" applyAlignment="0" applyProtection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4" fillId="0" borderId="0" applyFill="0" applyBorder="0" applyAlignment="0" applyProtection="0"/>
    <xf numFmtId="182" fontId="4" fillId="0" borderId="0" applyFont="0" applyFill="0" applyBorder="0" applyAlignment="0" applyProtection="0"/>
    <xf numFmtId="0" fontId="7" fillId="0" borderId="0"/>
    <xf numFmtId="0" fontId="23" fillId="0" borderId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7" fillId="0" borderId="0"/>
    <xf numFmtId="0" fontId="7" fillId="0" borderId="4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4" fillId="0" borderId="0"/>
    <xf numFmtId="182" fontId="4" fillId="0" borderId="0" applyFont="0" applyFill="0" applyBorder="0" applyAlignment="0" applyProtection="0"/>
    <xf numFmtId="0" fontId="6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6" xfId="0" applyBorder="1"/>
    <xf numFmtId="185" fontId="0" fillId="0" borderId="0" xfId="92" applyNumberFormat="1" applyFont="1"/>
    <xf numFmtId="185" fontId="0" fillId="0" borderId="0" xfId="0" applyNumberFormat="1"/>
    <xf numFmtId="0" fontId="24" fillId="0" borderId="7" xfId="0" applyFont="1" applyBorder="1" applyAlignment="1">
      <alignment horizontal="center" vertical="center"/>
    </xf>
    <xf numFmtId="185" fontId="24" fillId="0" borderId="0" xfId="92" applyNumberFormat="1" applyFont="1" applyFill="1" applyAlignment="1">
      <alignment horizont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right"/>
    </xf>
    <xf numFmtId="20" fontId="24" fillId="0" borderId="0" xfId="0" applyNumberFormat="1" applyFont="1" applyAlignment="1">
      <alignment horizontal="center"/>
    </xf>
    <xf numFmtId="2" fontId="24" fillId="0" borderId="0" xfId="0" applyNumberFormat="1" applyFont="1" applyAlignment="1">
      <alignment horizontal="center"/>
    </xf>
    <xf numFmtId="186" fontId="24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25" fillId="0" borderId="0" xfId="0" applyFont="1"/>
    <xf numFmtId="0" fontId="25" fillId="0" borderId="0" xfId="0" applyFont="1" applyAlignment="1">
      <alignment horizontal="center"/>
    </xf>
    <xf numFmtId="187" fontId="25" fillId="0" borderId="0" xfId="0" applyNumberFormat="1" applyFont="1" applyAlignment="1">
      <alignment horizontal="center"/>
    </xf>
    <xf numFmtId="185" fontId="25" fillId="0" borderId="0" xfId="92" applyNumberFormat="1" applyFont="1" applyFill="1" applyAlignment="1">
      <alignment horizontal="center"/>
    </xf>
    <xf numFmtId="0" fontId="25" fillId="0" borderId="0" xfId="0" applyFont="1" applyAlignment="1">
      <alignment horizontal="center" wrapText="1"/>
    </xf>
    <xf numFmtId="0" fontId="25" fillId="0" borderId="0" xfId="0" applyFont="1" applyAlignment="1">
      <alignment horizontal="left"/>
    </xf>
    <xf numFmtId="0" fontId="24" fillId="0" borderId="3" xfId="0" applyFont="1" applyBorder="1" applyAlignment="1">
      <alignment horizontal="center" vertical="center"/>
    </xf>
    <xf numFmtId="0" fontId="25" fillId="0" borderId="5" xfId="0" applyFont="1" applyBorder="1"/>
    <xf numFmtId="0" fontId="25" fillId="0" borderId="5" xfId="0" applyFont="1" applyBorder="1" applyAlignment="1">
      <alignment horizontal="center"/>
    </xf>
    <xf numFmtId="185" fontId="25" fillId="0" borderId="5" xfId="92" applyNumberFormat="1" applyFont="1" applyFill="1" applyBorder="1" applyAlignment="1">
      <alignment horizontal="center"/>
    </xf>
    <xf numFmtId="0" fontId="24" fillId="0" borderId="5" xfId="0" applyFont="1" applyBorder="1" applyAlignment="1">
      <alignment horizontal="center"/>
    </xf>
    <xf numFmtId="185" fontId="25" fillId="0" borderId="0" xfId="92" applyNumberFormat="1" applyFont="1" applyFill="1" applyBorder="1" applyAlignment="1">
      <alignment horizontal="center"/>
    </xf>
    <xf numFmtId="185" fontId="24" fillId="0" borderId="0" xfId="0" applyNumberFormat="1" applyFont="1" applyAlignment="1">
      <alignment horizontal="left"/>
    </xf>
    <xf numFmtId="185" fontId="2" fillId="0" borderId="0" xfId="0" applyNumberFormat="1" applyFont="1"/>
    <xf numFmtId="0" fontId="0" fillId="0" borderId="6" xfId="0" applyBorder="1" applyAlignment="1">
      <alignment horizontal="center"/>
    </xf>
    <xf numFmtId="1" fontId="0" fillId="0" borderId="6" xfId="0" applyNumberFormat="1" applyBorder="1" applyAlignment="1">
      <alignment horizontal="center"/>
    </xf>
  </cellXfs>
  <cellStyles count="93">
    <cellStyle name="A" xfId="3" xr:uid="{00000000-0005-0000-0000-000000000000}"/>
    <cellStyle name="Comma [0]" xfId="4" xr:uid="{00000000-0005-0000-0000-000001000000}"/>
    <cellStyle name="Comma_CARTA GANTT" xfId="5" xr:uid="{00000000-0005-0000-0000-000002000000}"/>
    <cellStyle name="Comma0" xfId="6" xr:uid="{00000000-0005-0000-0000-000003000000}"/>
    <cellStyle name="Currency [0]" xfId="7" xr:uid="{00000000-0005-0000-0000-000004000000}"/>
    <cellStyle name="Currency_CARTA GANTT" xfId="8" xr:uid="{00000000-0005-0000-0000-000005000000}"/>
    <cellStyle name="Currency0" xfId="9" xr:uid="{00000000-0005-0000-0000-000006000000}"/>
    <cellStyle name="D" xfId="10" xr:uid="{00000000-0005-0000-0000-000007000000}"/>
    <cellStyle name="Date" xfId="11" xr:uid="{00000000-0005-0000-0000-000008000000}"/>
    <cellStyle name="Dia" xfId="12" xr:uid="{00000000-0005-0000-0000-000009000000}"/>
    <cellStyle name="Encabez1" xfId="13" xr:uid="{00000000-0005-0000-0000-00000A000000}"/>
    <cellStyle name="Encabez2" xfId="14" xr:uid="{00000000-0005-0000-0000-00000B000000}"/>
    <cellStyle name="Encabezado 1" xfId="15" xr:uid="{00000000-0005-0000-0000-00000C000000}"/>
    <cellStyle name="Encabezado 2" xfId="16" xr:uid="{00000000-0005-0000-0000-00000D000000}"/>
    <cellStyle name="Estilo 1" xfId="17" xr:uid="{00000000-0005-0000-0000-00000E000000}"/>
    <cellStyle name="Estilo 1 2" xfId="73" xr:uid="{00000000-0005-0000-0000-00000F000000}"/>
    <cellStyle name="Estilo 2" xfId="18" xr:uid="{00000000-0005-0000-0000-000010000000}"/>
    <cellStyle name="Estilo 2 2" xfId="74" xr:uid="{00000000-0005-0000-0000-000011000000}"/>
    <cellStyle name="Estilo 3" xfId="19" xr:uid="{00000000-0005-0000-0000-000012000000}"/>
    <cellStyle name="Estilo 4" xfId="20" xr:uid="{00000000-0005-0000-0000-000013000000}"/>
    <cellStyle name="Euro" xfId="21" xr:uid="{00000000-0005-0000-0000-000014000000}"/>
    <cellStyle name="Euro 2" xfId="75" xr:uid="{00000000-0005-0000-0000-000015000000}"/>
    <cellStyle name="F2" xfId="22" xr:uid="{00000000-0005-0000-0000-000016000000}"/>
    <cellStyle name="F3" xfId="23" xr:uid="{00000000-0005-0000-0000-000017000000}"/>
    <cellStyle name="F4" xfId="24" xr:uid="{00000000-0005-0000-0000-000018000000}"/>
    <cellStyle name="F5" xfId="25" xr:uid="{00000000-0005-0000-0000-000019000000}"/>
    <cellStyle name="F6" xfId="26" xr:uid="{00000000-0005-0000-0000-00001A000000}"/>
    <cellStyle name="F7" xfId="27" xr:uid="{00000000-0005-0000-0000-00001B000000}"/>
    <cellStyle name="F8" xfId="28" xr:uid="{00000000-0005-0000-0000-00001C000000}"/>
    <cellStyle name="Fecha" xfId="29" xr:uid="{00000000-0005-0000-0000-00001D000000}"/>
    <cellStyle name="Fecha 2" xfId="76" xr:uid="{00000000-0005-0000-0000-00001E000000}"/>
    <cellStyle name="Fijo" xfId="30" xr:uid="{00000000-0005-0000-0000-00001F000000}"/>
    <cellStyle name="Fijo 2" xfId="77" xr:uid="{00000000-0005-0000-0000-000020000000}"/>
    <cellStyle name="Financiero" xfId="31" xr:uid="{00000000-0005-0000-0000-000021000000}"/>
    <cellStyle name="Fixed" xfId="32" xr:uid="{00000000-0005-0000-0000-000022000000}"/>
    <cellStyle name="Heading 1" xfId="33" xr:uid="{00000000-0005-0000-0000-000023000000}"/>
    <cellStyle name="Heading 2" xfId="34" xr:uid="{00000000-0005-0000-0000-000024000000}"/>
    <cellStyle name="marta" xfId="35" xr:uid="{00000000-0005-0000-0000-000025000000}"/>
    <cellStyle name="Millares 2" xfId="36" xr:uid="{00000000-0005-0000-0000-000027000000}"/>
    <cellStyle name="Millares 3" xfId="37" xr:uid="{00000000-0005-0000-0000-000028000000}"/>
    <cellStyle name="Millares 4" xfId="72" xr:uid="{00000000-0005-0000-0000-000029000000}"/>
    <cellStyle name="Moneda" xfId="92" builtinId="4"/>
    <cellStyle name="Moneda 2" xfId="38" xr:uid="{00000000-0005-0000-0000-00002B000000}"/>
    <cellStyle name="Moneda 2 2" xfId="39" xr:uid="{00000000-0005-0000-0000-00002C000000}"/>
    <cellStyle name="Moneda 2 2 2" xfId="79" xr:uid="{00000000-0005-0000-0000-00002D000000}"/>
    <cellStyle name="Moneda 2 3" xfId="40" xr:uid="{00000000-0005-0000-0000-00002E000000}"/>
    <cellStyle name="Moneda 2 3 2" xfId="80" xr:uid="{00000000-0005-0000-0000-00002F000000}"/>
    <cellStyle name="Moneda 2 4" xfId="78" xr:uid="{00000000-0005-0000-0000-000030000000}"/>
    <cellStyle name="Moneda 3" xfId="71" xr:uid="{00000000-0005-0000-0000-000031000000}"/>
    <cellStyle name="Moneda0" xfId="41" xr:uid="{00000000-0005-0000-0000-000032000000}"/>
    <cellStyle name="Moneda0 2" xfId="81" xr:uid="{00000000-0005-0000-0000-000033000000}"/>
    <cellStyle name="Monetario" xfId="42" xr:uid="{00000000-0005-0000-0000-000034000000}"/>
    <cellStyle name="Monetario0" xfId="43" xr:uid="{00000000-0005-0000-0000-000035000000}"/>
    <cellStyle name="No-definido" xfId="44" xr:uid="{00000000-0005-0000-0000-000036000000}"/>
    <cellStyle name="Normal" xfId="0" builtinId="0"/>
    <cellStyle name="Normal 10" xfId="70" xr:uid="{00000000-0005-0000-0000-000038000000}"/>
    <cellStyle name="Normal 10 2" xfId="89" xr:uid="{00000000-0005-0000-0000-000039000000}"/>
    <cellStyle name="Normal 2" xfId="45" xr:uid="{00000000-0005-0000-0000-00003A000000}"/>
    <cellStyle name="Normal 2 2" xfId="46" xr:uid="{00000000-0005-0000-0000-00003B000000}"/>
    <cellStyle name="Normal 2 2 2" xfId="47" xr:uid="{00000000-0005-0000-0000-00003C000000}"/>
    <cellStyle name="Normal 2 2 2 2" xfId="83" xr:uid="{00000000-0005-0000-0000-00003D000000}"/>
    <cellStyle name="Normal 2 2 3" xfId="82" xr:uid="{00000000-0005-0000-0000-00003E000000}"/>
    <cellStyle name="Normal 2 3" xfId="48" xr:uid="{00000000-0005-0000-0000-00003F000000}"/>
    <cellStyle name="Normal 2_CAMANCHACA PROPUESTA_Rev 6_ESTRATEGIA FINAL (B)" xfId="49" xr:uid="{00000000-0005-0000-0000-000040000000}"/>
    <cellStyle name="Normal 3" xfId="50" xr:uid="{00000000-0005-0000-0000-000041000000}"/>
    <cellStyle name="Normal 3 2" xfId="84" xr:uid="{00000000-0005-0000-0000-000042000000}"/>
    <cellStyle name="Normal 4" xfId="51" xr:uid="{00000000-0005-0000-0000-000043000000}"/>
    <cellStyle name="Normal 4 2" xfId="85" xr:uid="{00000000-0005-0000-0000-000044000000}"/>
    <cellStyle name="Normal 5" xfId="2" xr:uid="{00000000-0005-0000-0000-000045000000}"/>
    <cellStyle name="Normal 6" xfId="91" xr:uid="{00000000-0005-0000-0000-000046000000}"/>
    <cellStyle name="oft Excel]_x000d__x000a_Comment=Las líneas open=/f cargan funciones personalizadas en la lista del diálogo Pegar función._x000d__x000a_Maxi" xfId="52" xr:uid="{00000000-0005-0000-0000-000048000000}"/>
    <cellStyle name="oft Excel]_x000d__x000a_Options3=0_x000d__x000a_Options5=1729_x000d__x000a_User=MINMETAL S.A._x000d__x000a_Font=Times New Roman,10_x000d__x000a_AltStartup=_x000d__x000a_StickyPtX=324_x000d__x000a_Sti" xfId="53" xr:uid="{00000000-0005-0000-0000-000049000000}"/>
    <cellStyle name="Porcen - Estilo2" xfId="54" xr:uid="{00000000-0005-0000-0000-00004A000000}"/>
    <cellStyle name="Porcentual 2" xfId="55" xr:uid="{00000000-0005-0000-0000-00004B000000}"/>
    <cellStyle name="Porcentual 2 2" xfId="56" xr:uid="{00000000-0005-0000-0000-00004C000000}"/>
    <cellStyle name="Porcentual 3" xfId="57" xr:uid="{00000000-0005-0000-0000-00004D000000}"/>
    <cellStyle name="Punto" xfId="58" xr:uid="{00000000-0005-0000-0000-00004E000000}"/>
    <cellStyle name="Punto0" xfId="59" xr:uid="{00000000-0005-0000-0000-00004F000000}"/>
    <cellStyle name="Punto0 - Estilo3" xfId="60" xr:uid="{00000000-0005-0000-0000-000050000000}"/>
    <cellStyle name="Punto0 - Style1" xfId="61" xr:uid="{00000000-0005-0000-0000-000051000000}"/>
    <cellStyle name="Punto0 2" xfId="62" xr:uid="{00000000-0005-0000-0000-000052000000}"/>
    <cellStyle name="Punto0 2 2" xfId="87" xr:uid="{00000000-0005-0000-0000-000053000000}"/>
    <cellStyle name="Punto0 3" xfId="63" xr:uid="{00000000-0005-0000-0000-000054000000}"/>
    <cellStyle name="Punto0 3 2" xfId="88" xr:uid="{00000000-0005-0000-0000-000055000000}"/>
    <cellStyle name="Punto0 4" xfId="64" xr:uid="{00000000-0005-0000-0000-000056000000}"/>
    <cellStyle name="Punto0 5" xfId="86" xr:uid="{00000000-0005-0000-0000-000057000000}"/>
    <cellStyle name="Punto0 6" xfId="90" xr:uid="{00000000-0005-0000-0000-000058000000}"/>
    <cellStyle name="Punto0_Cálculo Costo servicios Agunsa" xfId="65" xr:uid="{00000000-0005-0000-0000-000059000000}"/>
    <cellStyle name="Punto1 - Estilo1" xfId="66" xr:uid="{00000000-0005-0000-0000-00005A000000}"/>
    <cellStyle name="subtotal" xfId="67" xr:uid="{00000000-0005-0000-0000-00005B000000}"/>
    <cellStyle name="t]_x000d__x000a_color schemes=Predeterminado de Windows_x000d__x000a__x000d__x000a_[color schemes]_x000d__x000a_Arlequín=9544BB,C1FBFA,FFFFFF,0,FFFFFF,0,FFFF8" xfId="68" xr:uid="{00000000-0005-0000-0000-00005C000000}"/>
    <cellStyle name="þ_x001d_ð&quot;_x000c_Býò_x000c_5ýU_x0001_©_x0006__x0008__x0008__x0007__x0001__x0001_" xfId="69" xr:uid="{00000000-0005-0000-0000-00005D000000}"/>
    <cellStyle name="Título 1 2 6" xfId="1" xr:uid="{00000000-0005-0000-0000-00005E000000}"/>
  </cellStyles>
  <dxfs count="0"/>
  <tableStyles count="1" defaultTableStyle="TableStyleMedium2" defaultPivotStyle="PivotStyleLight16">
    <tableStyle name="Invisible" pivot="0" table="0" count="0" xr9:uid="{ECA8A67E-2CEC-4FCD-ACEC-E30D69B274C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3E525-0B59-447C-9DB8-E49A6CE166E1}">
  <dimension ref="A2:E8"/>
  <sheetViews>
    <sheetView tabSelected="1" zoomScale="110" zoomScaleNormal="110" workbookViewId="0">
      <selection activeCell="A4" sqref="A4:E8"/>
    </sheetView>
  </sheetViews>
  <sheetFormatPr baseColWidth="10" defaultRowHeight="14.4" x14ac:dyDescent="0.3"/>
  <cols>
    <col min="1" max="1" width="15.88671875" customWidth="1"/>
    <col min="2" max="2" width="30.109375" customWidth="1"/>
    <col min="3" max="3" width="9" customWidth="1"/>
    <col min="4" max="4" width="25.77734375" customWidth="1"/>
    <col min="5" max="5" width="38.88671875" customWidth="1"/>
  </cols>
  <sheetData>
    <row r="2" spans="1:5" x14ac:dyDescent="0.3">
      <c r="A2" t="s">
        <v>88</v>
      </c>
    </row>
    <row r="3" spans="1:5" x14ac:dyDescent="0.3">
      <c r="A3" s="29" t="s">
        <v>67</v>
      </c>
      <c r="B3" s="29" t="s">
        <v>86</v>
      </c>
      <c r="C3" s="29" t="s">
        <v>68</v>
      </c>
      <c r="D3" s="29" t="s">
        <v>69</v>
      </c>
      <c r="E3" s="29" t="s">
        <v>77</v>
      </c>
    </row>
    <row r="4" spans="1:5" x14ac:dyDescent="0.3">
      <c r="A4" s="29" t="s">
        <v>29</v>
      </c>
      <c r="B4" s="1" t="s">
        <v>85</v>
      </c>
      <c r="C4" s="30">
        <v>3</v>
      </c>
      <c r="D4" s="1" t="s">
        <v>70</v>
      </c>
      <c r="E4" s="1" t="s">
        <v>78</v>
      </c>
    </row>
    <row r="5" spans="1:5" x14ac:dyDescent="0.3">
      <c r="A5" s="29" t="s">
        <v>65</v>
      </c>
      <c r="B5" s="1" t="s">
        <v>84</v>
      </c>
      <c r="C5" s="29">
        <v>4</v>
      </c>
      <c r="D5" s="1" t="s">
        <v>71</v>
      </c>
      <c r="E5" s="1" t="s">
        <v>79</v>
      </c>
    </row>
    <row r="6" spans="1:5" x14ac:dyDescent="0.3">
      <c r="A6" s="29" t="s">
        <v>66</v>
      </c>
      <c r="B6" s="1" t="s">
        <v>83</v>
      </c>
      <c r="C6" s="29" t="s">
        <v>75</v>
      </c>
      <c r="D6" s="1" t="s">
        <v>72</v>
      </c>
      <c r="E6" s="1" t="s">
        <v>80</v>
      </c>
    </row>
    <row r="7" spans="1:5" x14ac:dyDescent="0.3">
      <c r="A7" s="29" t="s">
        <v>87</v>
      </c>
      <c r="B7" s="1" t="s">
        <v>63</v>
      </c>
      <c r="C7" s="29">
        <v>33</v>
      </c>
      <c r="D7" s="1" t="s">
        <v>73</v>
      </c>
      <c r="E7" s="1" t="s">
        <v>82</v>
      </c>
    </row>
    <row r="8" spans="1:5" x14ac:dyDescent="0.3">
      <c r="A8" s="29" t="s">
        <v>74</v>
      </c>
      <c r="B8" s="1" t="s">
        <v>64</v>
      </c>
      <c r="C8" s="29">
        <v>17</v>
      </c>
      <c r="D8" s="1" t="s">
        <v>76</v>
      </c>
      <c r="E8" s="1" t="s">
        <v>81</v>
      </c>
    </row>
  </sheetData>
  <phoneticPr fontId="2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2"/>
  <sheetViews>
    <sheetView topLeftCell="A4" zoomScale="80" zoomScaleNormal="80" workbookViewId="0">
      <selection activeCell="B32" sqref="B32"/>
    </sheetView>
  </sheetViews>
  <sheetFormatPr baseColWidth="10" defaultColWidth="11.44140625" defaultRowHeight="14.4" x14ac:dyDescent="0.3"/>
  <cols>
    <col min="1" max="1" width="27.44140625" bestFit="1" customWidth="1"/>
    <col min="2" max="2" width="27.44140625" customWidth="1"/>
    <col min="3" max="3" width="8.44140625" customWidth="1"/>
    <col min="4" max="4" width="21" customWidth="1"/>
    <col min="5" max="5" width="18.77734375" customWidth="1"/>
    <col min="6" max="6" width="17" customWidth="1"/>
    <col min="7" max="7" width="16.21875" customWidth="1"/>
    <col min="8" max="8" width="14.44140625" customWidth="1"/>
    <col min="9" max="9" width="24.44140625" customWidth="1"/>
    <col min="10" max="10" width="15.44140625" customWidth="1"/>
    <col min="11" max="11" width="27.44140625" customWidth="1"/>
    <col min="12" max="12" width="15" bestFit="1" customWidth="1"/>
    <col min="13" max="13" width="0" hidden="1" customWidth="1"/>
    <col min="14" max="14" width="13.77734375" bestFit="1" customWidth="1"/>
    <col min="15" max="15" width="4.44140625" bestFit="1" customWidth="1"/>
  </cols>
  <sheetData>
    <row r="1" spans="1:16" x14ac:dyDescent="0.3">
      <c r="G1" s="4" t="s">
        <v>1</v>
      </c>
      <c r="H1" s="4" t="s">
        <v>2</v>
      </c>
      <c r="I1" s="4" t="s">
        <v>3</v>
      </c>
      <c r="J1" s="5"/>
      <c r="K1" s="6"/>
    </row>
    <row r="2" spans="1:16" x14ac:dyDescent="0.3">
      <c r="F2" s="7" t="s">
        <v>4</v>
      </c>
      <c r="G2" s="8">
        <v>0.31527777777777777</v>
      </c>
      <c r="H2" s="8">
        <v>0.76944444444444438</v>
      </c>
      <c r="I2" s="9">
        <f>(H2-G2)*24</f>
        <v>10.899999999999999</v>
      </c>
      <c r="J2" s="10" t="s">
        <v>5</v>
      </c>
      <c r="N2" t="s">
        <v>6</v>
      </c>
      <c r="O2" s="11">
        <v>630</v>
      </c>
    </row>
    <row r="3" spans="1:16" x14ac:dyDescent="0.3">
      <c r="A3" s="12" t="s">
        <v>7</v>
      </c>
      <c r="B3" s="12" t="s">
        <v>8</v>
      </c>
      <c r="C3" s="12" t="s">
        <v>9</v>
      </c>
      <c r="D3" s="13">
        <v>96.277000000000001</v>
      </c>
      <c r="E3" s="13" t="s">
        <v>10</v>
      </c>
      <c r="F3" s="7" t="s">
        <v>11</v>
      </c>
      <c r="G3" s="8">
        <v>0.26805555555555555</v>
      </c>
      <c r="H3" s="8">
        <v>0.84097222222222223</v>
      </c>
      <c r="I3" s="9">
        <f>(H3-G3)*24</f>
        <v>13.750000000000002</v>
      </c>
      <c r="J3" s="10" t="s">
        <v>5</v>
      </c>
      <c r="K3" s="12"/>
      <c r="N3" s="11" t="s">
        <v>12</v>
      </c>
      <c r="O3" s="11" t="s">
        <v>13</v>
      </c>
    </row>
    <row r="4" spans="1:16" x14ac:dyDescent="0.3">
      <c r="A4" s="4" t="s">
        <v>14</v>
      </c>
      <c r="B4" s="4" t="s">
        <v>0</v>
      </c>
      <c r="C4" s="4" t="s">
        <v>15</v>
      </c>
      <c r="D4" s="4" t="s">
        <v>16</v>
      </c>
      <c r="E4" s="4" t="s">
        <v>17</v>
      </c>
      <c r="F4" s="4" t="s">
        <v>18</v>
      </c>
      <c r="G4" s="4" t="s">
        <v>19</v>
      </c>
      <c r="H4" s="4" t="s">
        <v>20</v>
      </c>
      <c r="I4" s="4" t="s">
        <v>21</v>
      </c>
      <c r="J4" s="4" t="s">
        <v>22</v>
      </c>
      <c r="K4" s="4" t="s">
        <v>23</v>
      </c>
      <c r="L4" s="4" t="s">
        <v>24</v>
      </c>
      <c r="M4" s="4" t="s">
        <v>25</v>
      </c>
      <c r="N4" s="4" t="s">
        <v>26</v>
      </c>
      <c r="O4" s="11"/>
      <c r="P4" s="11"/>
    </row>
    <row r="5" spans="1:16" x14ac:dyDescent="0.3">
      <c r="A5" s="6" t="s">
        <v>27</v>
      </c>
      <c r="B5" s="14"/>
      <c r="C5" s="14"/>
      <c r="D5" s="14"/>
      <c r="E5" s="14"/>
      <c r="F5" s="14"/>
      <c r="G5" s="14"/>
      <c r="H5" s="14"/>
      <c r="I5" s="14"/>
      <c r="J5" s="14"/>
      <c r="K5" s="14"/>
      <c r="M5" s="11" t="s">
        <v>28</v>
      </c>
      <c r="N5" s="11"/>
      <c r="O5" s="11"/>
      <c r="P5" s="11"/>
    </row>
    <row r="6" spans="1:16" x14ac:dyDescent="0.3">
      <c r="A6" s="15" t="s">
        <v>29</v>
      </c>
      <c r="B6" s="16" t="s">
        <v>30</v>
      </c>
      <c r="C6" s="16">
        <v>4</v>
      </c>
      <c r="D6" s="16">
        <v>1.1299999999999999</v>
      </c>
      <c r="E6" s="16">
        <f t="shared" ref="E6:E22" si="0">C6*D6</f>
        <v>4.5199999999999996</v>
      </c>
      <c r="F6" s="16">
        <v>220</v>
      </c>
      <c r="G6" s="16">
        <f>+E6*F6</f>
        <v>994.39999999999986</v>
      </c>
      <c r="H6" s="16">
        <f>($I$2*6*31)+($I$3*6*30)</f>
        <v>4502.3999999999996</v>
      </c>
      <c r="I6" s="17">
        <f>G6*H6/1000</f>
        <v>4477.1865599999983</v>
      </c>
      <c r="J6" s="18">
        <f>I6*$D$3</f>
        <v>431050.09043711983</v>
      </c>
      <c r="K6" s="14">
        <v>12000</v>
      </c>
      <c r="L6" s="2">
        <v>445000</v>
      </c>
      <c r="N6" s="3">
        <f t="shared" ref="N6:N14" si="1">C6*L6</f>
        <v>1780000</v>
      </c>
      <c r="P6" s="11"/>
    </row>
    <row r="7" spans="1:16" x14ac:dyDescent="0.3">
      <c r="A7" s="15" t="s">
        <v>29</v>
      </c>
      <c r="B7" s="16" t="s">
        <v>31</v>
      </c>
      <c r="C7" s="16">
        <v>4</v>
      </c>
      <c r="D7" s="16">
        <v>1.81</v>
      </c>
      <c r="E7" s="16">
        <f t="shared" si="0"/>
        <v>7.24</v>
      </c>
      <c r="F7" s="16">
        <v>220</v>
      </c>
      <c r="G7" s="16">
        <f>E7*F7</f>
        <v>1592.8</v>
      </c>
      <c r="H7" s="16">
        <f>($I$2*6*31)+($I$3*6*30)</f>
        <v>4502.3999999999996</v>
      </c>
      <c r="I7" s="17">
        <f>G7*H7/1000</f>
        <v>7171.4227199999987</v>
      </c>
      <c r="J7" s="18">
        <f>I7*$D$3</f>
        <v>690443.06521343987</v>
      </c>
      <c r="K7" s="14">
        <v>12000</v>
      </c>
      <c r="L7" s="2">
        <v>41350</v>
      </c>
      <c r="N7" s="3">
        <f t="shared" si="1"/>
        <v>165400</v>
      </c>
    </row>
    <row r="8" spans="1:16" x14ac:dyDescent="0.3">
      <c r="A8" s="15" t="s">
        <v>29</v>
      </c>
      <c r="B8" s="16" t="s">
        <v>32</v>
      </c>
      <c r="C8" s="16">
        <v>4</v>
      </c>
      <c r="D8" s="16">
        <v>0.31</v>
      </c>
      <c r="E8" s="16">
        <f t="shared" si="0"/>
        <v>1.24</v>
      </c>
      <c r="F8" s="16">
        <v>220</v>
      </c>
      <c r="G8" s="16">
        <f>E8*F8</f>
        <v>272.8</v>
      </c>
      <c r="H8" s="16">
        <f>($I$2*6*31)+($I$3*6*30)</f>
        <v>4502.3999999999996</v>
      </c>
      <c r="I8" s="17">
        <f>G8*H8/1000</f>
        <v>1228.2547199999999</v>
      </c>
      <c r="J8" s="18">
        <f>I8*$D$3</f>
        <v>118252.67967744</v>
      </c>
      <c r="K8" s="14">
        <v>12000</v>
      </c>
      <c r="L8" s="2">
        <v>238000</v>
      </c>
      <c r="N8" s="3">
        <f t="shared" si="1"/>
        <v>952000</v>
      </c>
    </row>
    <row r="9" spans="1:16" x14ac:dyDescent="0.3">
      <c r="A9" s="15" t="s">
        <v>33</v>
      </c>
      <c r="B9" s="16" t="s">
        <v>34</v>
      </c>
      <c r="C9" s="16">
        <v>2</v>
      </c>
      <c r="D9" s="16">
        <v>1.1299999999999999</v>
      </c>
      <c r="E9" s="16">
        <f t="shared" si="0"/>
        <v>2.2599999999999998</v>
      </c>
      <c r="F9" s="16">
        <v>220</v>
      </c>
      <c r="G9" s="16">
        <f>E9*F9</f>
        <v>497.19999999999993</v>
      </c>
      <c r="H9" s="16">
        <f>($I$2*6*31)+($I$3*6*30)</f>
        <v>4502.3999999999996</v>
      </c>
      <c r="I9" s="17">
        <f>G9*H9/1000</f>
        <v>2238.5932799999991</v>
      </c>
      <c r="J9" s="18">
        <f>I9*$D$3</f>
        <v>215525.04521855991</v>
      </c>
      <c r="K9" s="14">
        <v>12000</v>
      </c>
      <c r="L9" s="2">
        <v>31700</v>
      </c>
      <c r="N9" s="3">
        <f t="shared" si="1"/>
        <v>63400</v>
      </c>
    </row>
    <row r="10" spans="1:16" x14ac:dyDescent="0.3">
      <c r="A10" s="15" t="s">
        <v>35</v>
      </c>
      <c r="B10" s="16" t="s">
        <v>36</v>
      </c>
      <c r="C10" s="16">
        <v>4</v>
      </c>
      <c r="D10" s="16">
        <v>1.81</v>
      </c>
      <c r="E10" s="16">
        <f t="shared" si="0"/>
        <v>7.24</v>
      </c>
      <c r="F10" s="16">
        <v>220</v>
      </c>
      <c r="G10" s="16">
        <f t="shared" ref="G10:G17" si="2">E10*F10</f>
        <v>1592.8</v>
      </c>
      <c r="H10" s="16">
        <f t="shared" ref="H10:H22" si="3">($I$2*6*31)+($I$3*6*30)</f>
        <v>4502.3999999999996</v>
      </c>
      <c r="I10" s="17">
        <f t="shared" ref="I10:I22" si="4">G10*H10/1000</f>
        <v>7171.4227199999987</v>
      </c>
      <c r="J10" s="18">
        <f t="shared" ref="J10:J22" si="5">I10*$D$3</f>
        <v>690443.06521343987</v>
      </c>
      <c r="K10" s="14">
        <v>12000</v>
      </c>
      <c r="L10" s="2">
        <v>41350</v>
      </c>
      <c r="N10" s="3">
        <f t="shared" si="1"/>
        <v>165400</v>
      </c>
    </row>
    <row r="11" spans="1:16" x14ac:dyDescent="0.3">
      <c r="A11" s="15" t="s">
        <v>35</v>
      </c>
      <c r="B11" s="16" t="s">
        <v>37</v>
      </c>
      <c r="C11" s="16">
        <v>2</v>
      </c>
      <c r="D11" s="16">
        <v>0.68</v>
      </c>
      <c r="E11" s="16">
        <f t="shared" si="0"/>
        <v>1.36</v>
      </c>
      <c r="F11" s="16">
        <v>220</v>
      </c>
      <c r="G11" s="16">
        <f t="shared" si="2"/>
        <v>299.20000000000005</v>
      </c>
      <c r="H11" s="16">
        <f t="shared" si="3"/>
        <v>4502.3999999999996</v>
      </c>
      <c r="I11" s="17">
        <f t="shared" si="4"/>
        <v>1347.11808</v>
      </c>
      <c r="J11" s="18">
        <f t="shared" si="5"/>
        <v>129696.48738815999</v>
      </c>
      <c r="K11" s="14">
        <v>12000</v>
      </c>
      <c r="L11" s="2">
        <v>376480</v>
      </c>
      <c r="M11" s="2">
        <v>376480</v>
      </c>
      <c r="N11" s="3">
        <f t="shared" si="1"/>
        <v>752960</v>
      </c>
    </row>
    <row r="12" spans="1:16" ht="15" customHeight="1" x14ac:dyDescent="0.3">
      <c r="A12" s="15" t="s">
        <v>35</v>
      </c>
      <c r="B12" s="19" t="s">
        <v>38</v>
      </c>
      <c r="C12" s="19">
        <v>2</v>
      </c>
      <c r="D12" s="19">
        <v>0.68</v>
      </c>
      <c r="E12" s="16">
        <f t="shared" si="0"/>
        <v>1.36</v>
      </c>
      <c r="F12" s="16">
        <v>220</v>
      </c>
      <c r="G12" s="16">
        <f t="shared" si="2"/>
        <v>299.20000000000005</v>
      </c>
      <c r="H12" s="16">
        <f t="shared" si="3"/>
        <v>4502.3999999999996</v>
      </c>
      <c r="I12" s="17">
        <f t="shared" si="4"/>
        <v>1347.11808</v>
      </c>
      <c r="J12" s="18">
        <f t="shared" si="5"/>
        <v>129696.48738815999</v>
      </c>
      <c r="K12" s="14">
        <v>12000</v>
      </c>
      <c r="L12" s="2">
        <v>376480</v>
      </c>
      <c r="N12" s="3">
        <f t="shared" si="1"/>
        <v>752960</v>
      </c>
    </row>
    <row r="13" spans="1:16" x14ac:dyDescent="0.3">
      <c r="A13" s="15" t="s">
        <v>39</v>
      </c>
      <c r="B13" s="16" t="s">
        <v>40</v>
      </c>
      <c r="C13" s="16">
        <v>3</v>
      </c>
      <c r="D13" s="16">
        <v>0.36</v>
      </c>
      <c r="E13" s="16">
        <f t="shared" si="0"/>
        <v>1.08</v>
      </c>
      <c r="F13" s="16">
        <v>220</v>
      </c>
      <c r="G13" s="16">
        <f t="shared" si="2"/>
        <v>237.60000000000002</v>
      </c>
      <c r="H13" s="16">
        <f t="shared" si="3"/>
        <v>4502.3999999999996</v>
      </c>
      <c r="I13" s="17">
        <f t="shared" si="4"/>
        <v>1069.7702400000001</v>
      </c>
      <c r="J13" s="18">
        <f t="shared" si="5"/>
        <v>102994.26939648001</v>
      </c>
      <c r="K13" s="14">
        <v>12000</v>
      </c>
      <c r="L13" s="2">
        <v>238000</v>
      </c>
      <c r="N13" s="3">
        <f t="shared" si="1"/>
        <v>714000</v>
      </c>
    </row>
    <row r="14" spans="1:16" x14ac:dyDescent="0.3">
      <c r="A14" s="15" t="s">
        <v>41</v>
      </c>
      <c r="B14" s="16" t="s">
        <v>34</v>
      </c>
      <c r="C14" s="16">
        <v>2</v>
      </c>
      <c r="D14" s="16">
        <v>1.1299999999999999</v>
      </c>
      <c r="E14" s="16">
        <f t="shared" si="0"/>
        <v>2.2599999999999998</v>
      </c>
      <c r="F14" s="16">
        <v>220</v>
      </c>
      <c r="G14" s="16">
        <f t="shared" si="2"/>
        <v>497.19999999999993</v>
      </c>
      <c r="H14" s="16">
        <f t="shared" si="3"/>
        <v>4502.3999999999996</v>
      </c>
      <c r="I14" s="17">
        <f t="shared" si="4"/>
        <v>2238.5932799999991</v>
      </c>
      <c r="J14" s="18">
        <f t="shared" si="5"/>
        <v>215525.04521855991</v>
      </c>
      <c r="K14" s="14">
        <v>12000</v>
      </c>
      <c r="L14" s="2">
        <v>31700</v>
      </c>
      <c r="N14" s="3">
        <f t="shared" si="1"/>
        <v>63400</v>
      </c>
    </row>
    <row r="15" spans="1:16" x14ac:dyDescent="0.3">
      <c r="A15" s="15" t="s">
        <v>41</v>
      </c>
      <c r="B15" s="16"/>
      <c r="C15" s="16"/>
      <c r="D15" s="16"/>
      <c r="E15" s="16"/>
      <c r="F15" s="16"/>
      <c r="G15" s="16"/>
      <c r="H15" s="16"/>
      <c r="I15" s="17"/>
      <c r="J15" s="18"/>
      <c r="K15" s="14">
        <v>12000</v>
      </c>
      <c r="N15" s="3"/>
    </row>
    <row r="16" spans="1:16" x14ac:dyDescent="0.3">
      <c r="A16" s="20" t="s">
        <v>42</v>
      </c>
      <c r="B16" s="16" t="s">
        <v>43</v>
      </c>
      <c r="C16" s="16">
        <v>4</v>
      </c>
      <c r="D16" s="16">
        <v>0.31</v>
      </c>
      <c r="E16" s="16">
        <f t="shared" si="0"/>
        <v>1.24</v>
      </c>
      <c r="F16" s="16">
        <v>220</v>
      </c>
      <c r="G16" s="16">
        <f t="shared" si="2"/>
        <v>272.8</v>
      </c>
      <c r="H16" s="16">
        <f t="shared" si="3"/>
        <v>4502.3999999999996</v>
      </c>
      <c r="I16" s="17">
        <f t="shared" si="4"/>
        <v>1228.2547199999999</v>
      </c>
      <c r="J16" s="18">
        <f t="shared" si="5"/>
        <v>118252.67967744</v>
      </c>
      <c r="K16" s="14">
        <v>12000</v>
      </c>
      <c r="L16" s="2">
        <v>120000</v>
      </c>
      <c r="N16" s="3">
        <f t="shared" ref="N16:N22" si="6">C16*L16</f>
        <v>480000</v>
      </c>
    </row>
    <row r="17" spans="1:14" x14ac:dyDescent="0.3">
      <c r="A17" s="15" t="s">
        <v>44</v>
      </c>
      <c r="B17" s="16" t="s">
        <v>31</v>
      </c>
      <c r="C17" s="16">
        <v>8</v>
      </c>
      <c r="D17" s="16">
        <v>1.81</v>
      </c>
      <c r="E17" s="16">
        <f t="shared" si="0"/>
        <v>14.48</v>
      </c>
      <c r="F17" s="16">
        <v>220</v>
      </c>
      <c r="G17" s="16">
        <f t="shared" si="2"/>
        <v>3185.6</v>
      </c>
      <c r="H17" s="16">
        <f t="shared" si="3"/>
        <v>4502.3999999999996</v>
      </c>
      <c r="I17" s="17">
        <f>G17*H17/1000</f>
        <v>14342.845439999997</v>
      </c>
      <c r="J17" s="18">
        <f t="shared" si="5"/>
        <v>1380886.1304268797</v>
      </c>
      <c r="K17" s="14">
        <v>12000</v>
      </c>
      <c r="L17" s="2">
        <v>41350</v>
      </c>
      <c r="N17" s="3">
        <f t="shared" si="6"/>
        <v>330800</v>
      </c>
    </row>
    <row r="18" spans="1:14" x14ac:dyDescent="0.3">
      <c r="A18" s="15" t="s">
        <v>45</v>
      </c>
      <c r="B18" s="16" t="s">
        <v>46</v>
      </c>
      <c r="C18" s="16">
        <v>20</v>
      </c>
      <c r="D18" s="16">
        <v>0.68</v>
      </c>
      <c r="E18" s="16">
        <f t="shared" si="0"/>
        <v>13.600000000000001</v>
      </c>
      <c r="F18" s="16">
        <v>220</v>
      </c>
      <c r="G18" s="16">
        <f>E18*F18</f>
        <v>2992.0000000000005</v>
      </c>
      <c r="H18" s="16">
        <f t="shared" si="3"/>
        <v>4502.3999999999996</v>
      </c>
      <c r="I18" s="17">
        <f t="shared" si="4"/>
        <v>13471.1808</v>
      </c>
      <c r="J18" s="18">
        <f t="shared" si="5"/>
        <v>1296964.8738816001</v>
      </c>
      <c r="K18" s="14">
        <v>12000</v>
      </c>
      <c r="L18" s="2">
        <v>376480</v>
      </c>
      <c r="N18" s="3">
        <f t="shared" si="6"/>
        <v>7529600</v>
      </c>
    </row>
    <row r="19" spans="1:14" x14ac:dyDescent="0.3">
      <c r="A19" s="6" t="s">
        <v>47</v>
      </c>
      <c r="B19" s="14"/>
      <c r="C19" s="14"/>
      <c r="D19" s="14"/>
      <c r="E19" s="21"/>
      <c r="F19" s="14"/>
      <c r="G19" s="14"/>
      <c r="H19" s="21"/>
      <c r="I19" s="21"/>
      <c r="J19" s="14"/>
      <c r="K19" s="14">
        <v>12000</v>
      </c>
      <c r="L19" s="3"/>
      <c r="M19" s="3"/>
      <c r="N19" s="3"/>
    </row>
    <row r="20" spans="1:14" x14ac:dyDescent="0.3">
      <c r="A20" s="22" t="s">
        <v>48</v>
      </c>
      <c r="B20" s="23" t="s">
        <v>31</v>
      </c>
      <c r="C20" s="23">
        <v>4</v>
      </c>
      <c r="D20" s="23">
        <v>1.81</v>
      </c>
      <c r="E20" s="16">
        <f t="shared" si="0"/>
        <v>7.24</v>
      </c>
      <c r="F20" s="23">
        <v>220</v>
      </c>
      <c r="G20" s="23">
        <f>E20*F20</f>
        <v>1592.8</v>
      </c>
      <c r="H20" s="16">
        <f t="shared" si="3"/>
        <v>4502.3999999999996</v>
      </c>
      <c r="I20" s="17">
        <f t="shared" si="4"/>
        <v>7171.4227199999987</v>
      </c>
      <c r="J20" s="24">
        <f t="shared" si="5"/>
        <v>690443.06521343987</v>
      </c>
      <c r="K20" s="25">
        <v>12000</v>
      </c>
      <c r="L20" s="2">
        <v>41350</v>
      </c>
      <c r="M20" s="3"/>
      <c r="N20" s="3">
        <f t="shared" si="6"/>
        <v>165400</v>
      </c>
    </row>
    <row r="21" spans="1:14" x14ac:dyDescent="0.3">
      <c r="A21" s="15" t="s">
        <v>49</v>
      </c>
      <c r="B21" s="16" t="s">
        <v>50</v>
      </c>
      <c r="C21" s="16">
        <v>3</v>
      </c>
      <c r="D21" s="16">
        <v>4.54</v>
      </c>
      <c r="E21" s="16">
        <f t="shared" si="0"/>
        <v>13.620000000000001</v>
      </c>
      <c r="F21" s="16">
        <v>220</v>
      </c>
      <c r="G21" s="16">
        <f t="shared" ref="G21:G22" si="7">E21*F21</f>
        <v>2996.4</v>
      </c>
      <c r="H21" s="16">
        <f t="shared" si="3"/>
        <v>4502.3999999999996</v>
      </c>
      <c r="I21" s="17">
        <f t="shared" si="4"/>
        <v>13490.99136</v>
      </c>
      <c r="J21" s="26">
        <f t="shared" si="5"/>
        <v>1298872.1751667201</v>
      </c>
      <c r="K21" s="13">
        <v>12000</v>
      </c>
      <c r="L21" s="3">
        <v>430000</v>
      </c>
      <c r="N21" s="3">
        <f t="shared" si="6"/>
        <v>1290000</v>
      </c>
    </row>
    <row r="22" spans="1:14" x14ac:dyDescent="0.3">
      <c r="A22" s="15" t="s">
        <v>51</v>
      </c>
      <c r="B22" s="16" t="s">
        <v>31</v>
      </c>
      <c r="C22" s="16">
        <v>3</v>
      </c>
      <c r="D22" s="16">
        <v>1.81</v>
      </c>
      <c r="E22" s="16">
        <f t="shared" si="0"/>
        <v>5.43</v>
      </c>
      <c r="F22" s="16">
        <v>220</v>
      </c>
      <c r="G22" s="16">
        <f t="shared" si="7"/>
        <v>1194.5999999999999</v>
      </c>
      <c r="H22" s="16">
        <f t="shared" si="3"/>
        <v>4502.3999999999996</v>
      </c>
      <c r="I22" s="17">
        <f t="shared" si="4"/>
        <v>5378.567039999999</v>
      </c>
      <c r="J22" s="26">
        <f t="shared" si="5"/>
        <v>517832.29891007993</v>
      </c>
      <c r="K22" s="13">
        <v>12000</v>
      </c>
      <c r="L22" s="3">
        <v>41350</v>
      </c>
      <c r="N22" s="3">
        <f t="shared" si="6"/>
        <v>124050</v>
      </c>
    </row>
    <row r="23" spans="1:14" x14ac:dyDescent="0.3">
      <c r="A23" s="12" t="s">
        <v>52</v>
      </c>
      <c r="B23" s="12" t="s">
        <v>53</v>
      </c>
      <c r="C23" s="12"/>
      <c r="D23" s="12"/>
      <c r="E23" s="12"/>
      <c r="F23" s="12"/>
      <c r="G23" s="12"/>
      <c r="H23" s="12"/>
      <c r="I23" s="12"/>
      <c r="J23" s="27">
        <f>SUM(J6:J22)</f>
        <v>8026877.4584275186</v>
      </c>
      <c r="K23" s="12"/>
      <c r="N23" s="3">
        <f>SUM(N6:N22)</f>
        <v>15329370</v>
      </c>
    </row>
    <row r="24" spans="1:14" x14ac:dyDescent="0.3">
      <c r="A24" s="4" t="s">
        <v>14</v>
      </c>
      <c r="B24" s="4" t="s">
        <v>0</v>
      </c>
      <c r="C24" s="4" t="s">
        <v>15</v>
      </c>
      <c r="D24" s="4" t="s">
        <v>54</v>
      </c>
      <c r="E24" s="4" t="s">
        <v>17</v>
      </c>
      <c r="F24" s="4" t="s">
        <v>18</v>
      </c>
      <c r="G24" s="4" t="s">
        <v>19</v>
      </c>
      <c r="H24" s="4" t="s">
        <v>20</v>
      </c>
      <c r="I24" s="4" t="s">
        <v>21</v>
      </c>
      <c r="J24" s="4" t="s">
        <v>22</v>
      </c>
      <c r="K24" s="4" t="s">
        <v>23</v>
      </c>
    </row>
    <row r="25" spans="1:14" x14ac:dyDescent="0.3">
      <c r="A25" s="15" t="s">
        <v>55</v>
      </c>
      <c r="B25" s="16" t="s">
        <v>56</v>
      </c>
      <c r="C25" s="16">
        <v>6</v>
      </c>
      <c r="D25" s="16">
        <v>0.16</v>
      </c>
      <c r="E25" s="16">
        <f>C25*D25</f>
        <v>0.96</v>
      </c>
      <c r="F25" s="16">
        <v>220</v>
      </c>
      <c r="G25" s="16">
        <f>E25*F25</f>
        <v>211.2</v>
      </c>
      <c r="H25" s="16">
        <f t="shared" ref="H25:H26" si="8">($I$2*6*31)+($I$3*6*30)</f>
        <v>4502.3999999999996</v>
      </c>
      <c r="I25" s="17">
        <f t="shared" ref="I25:I26" si="9">G25*H25/1000</f>
        <v>950.90687999999989</v>
      </c>
      <c r="J25" s="26">
        <f t="shared" ref="J25:J26" si="10">I25*$D$3</f>
        <v>91550.46168575999</v>
      </c>
      <c r="K25" s="16">
        <v>12000</v>
      </c>
      <c r="M25" s="3"/>
    </row>
    <row r="26" spans="1:14" x14ac:dyDescent="0.3">
      <c r="A26" s="15" t="s">
        <v>57</v>
      </c>
      <c r="B26" s="16" t="s">
        <v>58</v>
      </c>
      <c r="C26" s="16">
        <v>30</v>
      </c>
      <c r="D26" s="16">
        <v>1.1299999999999999</v>
      </c>
      <c r="E26" s="16">
        <f>C26*D26</f>
        <v>33.9</v>
      </c>
      <c r="F26" s="16">
        <v>220</v>
      </c>
      <c r="G26" s="16">
        <f>E26*F26</f>
        <v>7458</v>
      </c>
      <c r="H26" s="16">
        <f t="shared" si="8"/>
        <v>4502.3999999999996</v>
      </c>
      <c r="I26" s="17">
        <f t="shared" si="9"/>
        <v>33578.899199999993</v>
      </c>
      <c r="J26" s="26">
        <f t="shared" si="10"/>
        <v>3232875.6782783992</v>
      </c>
      <c r="K26" s="16">
        <v>12000</v>
      </c>
      <c r="L26" s="3"/>
      <c r="M26" s="3"/>
    </row>
    <row r="27" spans="1:14" x14ac:dyDescent="0.3">
      <c r="M27" s="3"/>
    </row>
    <row r="28" spans="1:14" x14ac:dyDescent="0.3">
      <c r="A28" s="12" t="s">
        <v>59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</row>
    <row r="29" spans="1:14" x14ac:dyDescent="0.3">
      <c r="A29" s="4" t="s">
        <v>14</v>
      </c>
      <c r="B29" s="4" t="s">
        <v>0</v>
      </c>
      <c r="C29" s="4" t="s">
        <v>15</v>
      </c>
      <c r="D29" s="4" t="s">
        <v>54</v>
      </c>
      <c r="E29" s="4" t="s">
        <v>17</v>
      </c>
      <c r="F29" s="4" t="s">
        <v>18</v>
      </c>
      <c r="G29" s="4" t="s">
        <v>19</v>
      </c>
      <c r="H29" s="4" t="s">
        <v>20</v>
      </c>
      <c r="I29" s="4" t="s">
        <v>21</v>
      </c>
      <c r="J29" s="4" t="s">
        <v>22</v>
      </c>
      <c r="K29" s="4" t="s">
        <v>23</v>
      </c>
    </row>
    <row r="30" spans="1:14" x14ac:dyDescent="0.3">
      <c r="A30" s="15" t="s">
        <v>60</v>
      </c>
      <c r="B30" s="16" t="s">
        <v>58</v>
      </c>
      <c r="C30" s="16">
        <v>72</v>
      </c>
      <c r="D30" s="16">
        <v>1.1299999999999999</v>
      </c>
      <c r="E30" s="16">
        <f>C30*D30</f>
        <v>81.359999999999985</v>
      </c>
      <c r="F30" s="16">
        <v>220</v>
      </c>
      <c r="G30" s="16">
        <f>E30*F30</f>
        <v>17899.199999999997</v>
      </c>
      <c r="H30" s="16">
        <f t="shared" ref="H30" si="11">($I$2*6*31)+($I$3*6*30)</f>
        <v>4502.3999999999996</v>
      </c>
      <c r="I30" s="17">
        <f t="shared" ref="I30" si="12">G30*H30/1000</f>
        <v>80589.358079999976</v>
      </c>
      <c r="J30" s="26">
        <f t="shared" ref="J30" si="13">I30*$D$3</f>
        <v>7758901.6278681578</v>
      </c>
      <c r="K30" s="16"/>
      <c r="L30" t="s">
        <v>61</v>
      </c>
    </row>
    <row r="32" spans="1:14" x14ac:dyDescent="0.3">
      <c r="J32" s="28">
        <f>SUM(J6:J30)</f>
        <v>27137082.684687354</v>
      </c>
      <c r="K32" t="s">
        <v>62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57FBABF294D478B19EA5D71D955B9" ma:contentTypeVersion="19" ma:contentTypeDescription="Crear nuevo documento." ma:contentTypeScope="" ma:versionID="66d084c1184dc44ede9579d638f29fca">
  <xsd:schema xmlns:xsd="http://www.w3.org/2001/XMLSchema" xmlns:xs="http://www.w3.org/2001/XMLSchema" xmlns:p="http://schemas.microsoft.com/office/2006/metadata/properties" xmlns:ns2="518a76f4-e1d5-4a4e-87a1-54bcaffa0b13" xmlns:ns3="7c4c38f3-c886-4ad7-bed1-ddd928c930c7" targetNamespace="http://schemas.microsoft.com/office/2006/metadata/properties" ma:root="true" ma:fieldsID="0e8a1d044128eeabed3af95c14946437" ns2:_="" ns3:_="">
    <xsd:import namespace="518a76f4-e1d5-4a4e-87a1-54bcaffa0b13"/>
    <xsd:import namespace="7c4c38f3-c886-4ad7-bed1-ddd928c930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usuario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Statu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8a76f4-e1d5-4a4e-87a1-54bcaffa0b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usuarios" ma:index="12" nillable="true" ma:displayName="usuarios " ma:format="Dropdown" ma:list="UserInfo" ma:SharePointGroup="0" ma:internalName="usuarios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Status" ma:index="19" nillable="true" ma:displayName="Status" ma:description="colocar el status de finalizado/ proceso" ma:internalName="Status">
      <xsd:simpleType>
        <xsd:restriction base="dms:Text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4" nillable="true" ma:taxonomy="true" ma:internalName="lcf76f155ced4ddcb4097134ff3c332f" ma:taxonomyFieldName="MediaServiceImageTags" ma:displayName="Etiquetas de imagen" ma:readOnly="false" ma:fieldId="{5cf76f15-5ced-4ddc-b409-7134ff3c332f}" ma:taxonomyMulti="true" ma:sspId="ce4f8491-a2f8-4e9c-a764-002392c386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4c38f3-c886-4ad7-bed1-ddd928c930c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2fc5835-fb9d-4db9-8050-ecaac510afeb}" ma:internalName="TaxCatchAll" ma:showField="CatchAllData" ma:web="7c4c38f3-c886-4ad7-bed1-ddd928c930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suarios xmlns="518a76f4-e1d5-4a4e-87a1-54bcaffa0b13">
      <UserInfo>
        <DisplayName/>
        <AccountId xsi:nil="true"/>
        <AccountType/>
      </UserInfo>
    </usuarios>
    <Status xmlns="518a76f4-e1d5-4a4e-87a1-54bcaffa0b13" xsi:nil="true"/>
    <lcf76f155ced4ddcb4097134ff3c332f xmlns="518a76f4-e1d5-4a4e-87a1-54bcaffa0b13">
      <Terms xmlns="http://schemas.microsoft.com/office/infopath/2007/PartnerControls"/>
    </lcf76f155ced4ddcb4097134ff3c332f>
    <TaxCatchAll xmlns="7c4c38f3-c886-4ad7-bed1-ddd928c930c7" xsi:nil="true"/>
  </documentManagement>
</p:properties>
</file>

<file path=customXml/itemProps1.xml><?xml version="1.0" encoding="utf-8"?>
<ds:datastoreItem xmlns:ds="http://schemas.openxmlformats.org/officeDocument/2006/customXml" ds:itemID="{172060DD-3CDE-4F62-B2B4-EF046B52FA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8a76f4-e1d5-4a4e-87a1-54bcaffa0b13"/>
    <ds:schemaRef ds:uri="7c4c38f3-c886-4ad7-bed1-ddd928c930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4F928CF-AED0-4CE8-AB16-04F9D8CEBEE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6DE54D-CD43-4D10-9ED6-7A61FD2271AA}">
  <ds:schemaRefs>
    <ds:schemaRef ds:uri="http://schemas.microsoft.com/office/2006/metadata/properties"/>
    <ds:schemaRef ds:uri="http://schemas.microsoft.com/office/infopath/2007/PartnerControls"/>
    <ds:schemaRef ds:uri="518a76f4-e1d5-4a4e-87a1-54bcaffa0b13"/>
    <ds:schemaRef ds:uri="7c4c38f3-c886-4ad7-bed1-ddd928c930c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Alumbrado certificacion </vt:lpstr>
      <vt:lpstr>coste.actual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 Mauricio (TPC)</dc:creator>
  <cp:lastModifiedBy>Alvarez Figueroa Robert (TPC)</cp:lastModifiedBy>
  <dcterms:created xsi:type="dcterms:W3CDTF">2016-10-21T19:42:57Z</dcterms:created>
  <dcterms:modified xsi:type="dcterms:W3CDTF">2023-04-03T19:39:53Z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0x010100FD357FBABF294D478B19EA5D71D955B9</vt:lpwstr>
  </property>
  <property fmtid="{D5CDD505-2E9C-101B-9397-08002B2CF9AE}" pid="3" name="MediaServiceImageTags">
    <vt:lpwstr/>
  </property>
</Properties>
</file>